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DB71073-AE18-7D49-A6DF-BD1C0CB882B3}" xr6:coauthVersionLast="47" xr6:coauthVersionMax="47" xr10:uidLastSave="{00000000-0000-0000-0000-000000000000}"/>
  <bookViews>
    <workbookView xWindow="4840" yWindow="620" windowWidth="1306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D10" i="1" l="1"/>
  <c r="D18" i="1"/>
  <c r="D26" i="1"/>
  <c r="D3" i="1"/>
  <c r="D12" i="1"/>
  <c r="D21" i="1"/>
  <c r="D4" i="1"/>
  <c r="D13" i="1"/>
  <c r="D22" i="1"/>
  <c r="D5" i="1"/>
  <c r="D14" i="1"/>
  <c r="D23" i="1"/>
  <c r="D6" i="1"/>
  <c r="D15" i="1"/>
  <c r="D24" i="1"/>
  <c r="D7" i="1"/>
  <c r="D16" i="1"/>
  <c r="D25" i="1"/>
  <c r="D8" i="1"/>
  <c r="D17" i="1"/>
  <c r="D27" i="1"/>
  <c r="D9" i="1"/>
  <c r="D19" i="1"/>
  <c r="D11" i="1"/>
  <c r="D20" i="1"/>
  <c r="E14" i="1"/>
  <c r="E17" i="1"/>
  <c r="C14" i="1"/>
  <c r="C25" i="1"/>
  <c r="C17" i="1"/>
  <c r="E10" i="1"/>
  <c r="C24" i="1"/>
  <c r="C20" i="1"/>
  <c r="E13" i="1"/>
  <c r="E16" i="1"/>
  <c r="C13" i="1"/>
  <c r="C16" i="1"/>
  <c r="E12" i="1"/>
  <c r="C12" i="1"/>
  <c r="E7" i="1"/>
  <c r="E26" i="1"/>
  <c r="C7" i="1"/>
  <c r="E18" i="1"/>
  <c r="E11" i="1"/>
  <c r="C11" i="1"/>
  <c r="E15" i="1"/>
  <c r="E3" i="1"/>
  <c r="C15" i="1"/>
  <c r="E27" i="1"/>
  <c r="C27" i="1"/>
  <c r="E8" i="1"/>
  <c r="C8" i="1"/>
  <c r="E4" i="1"/>
  <c r="C4" i="1"/>
  <c r="E23" i="1"/>
  <c r="C23" i="1"/>
  <c r="C26" i="1"/>
  <c r="C19" i="1"/>
  <c r="E19" i="1"/>
  <c r="C3" i="1"/>
  <c r="C18" i="1"/>
  <c r="C22" i="1"/>
  <c r="E22" i="1"/>
  <c r="E9" i="1"/>
  <c r="E24" i="1"/>
  <c r="E5" i="1"/>
  <c r="C5" i="1"/>
  <c r="C9" i="1"/>
  <c r="E20" i="1"/>
  <c r="E25" i="1"/>
  <c r="C6" i="1"/>
  <c r="E6" i="1"/>
  <c r="C10" i="1"/>
  <c r="E21" i="1"/>
  <c r="C21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<sst xmlns="http://schemas.openxmlformats.org/spreadsheetml/2006/main" count="5" uniqueCount="5">
  <si>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</si>
  <si>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</si>
  <si>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 ВАО,Зеленый проспект, вл. 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</si>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</sst>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4" fontId="4" fillId="2" borderId="1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E8" sqref="E8"/>
    </sheetView>
  </sheetViews>
  <sheetFormatPr baseColWidth="10" defaultColWidth="9.1640625" defaultRowHeight="19"/>
  <cols>
    <col min="1" max="1" width="9" style="1" hidden="1" customWidth="1"/>
    <col min="2" max="2" width="7.1640625" style="2" customWidth="1"/>
    <col min="3" max="3" width="33.6640625" style="1" customWidth="1"/>
    <col min="4" max="4" width="37.6640625" style="1" customWidth="1"/>
    <col min="5" max="5" width="43.5" style="1" customWidth="1"/>
    <col min="6" max="16384" width="9.1640625" style="1"/>
  </cols>
  <sheetData>
    <row r="1" spans="1:5" ht="40" customHeight="1">
      <c r="B1" s="8" t="s">
        <v>2</v>
      </c>
      <c r="C1" s="9"/>
      <c r="D1" s="9"/>
      <c r="E1" s="9"/>
    </row>
    <row r="2" spans="1:5" s="4" customFormat="1" ht="40" customHeight="1">
      <c r="B2" s="3" t="s">
        <v>3</v>
      </c>
      <c r="C2" s="3" t="s">
        <v>0</v>
      </c>
      <c r="D2" s="7" t="s">
        <v>4</v>
      </c>
      <c r="E2" s="3" t="s">
        <v>1</v>
      </c>
    </row>
    <row r="3" spans="1:5" ht="20" customHeight="1">
      <c r="A3" s="6" t="str">
        <f>"27ID"&amp;B3</f>
        <v>27ID0</v>
      </c>
      <c r="B3" s="7">
        <v>0</v>
      </c>
      <c r="C3" s="5" t="str">
        <f>_xlfn.XLOOKUP(A:A,[1]реестр!$A:$A,[1]реестр!$H:$H, "ожидается заезд")</f>
        <v>ожидается заезд участника</v>
      </c>
      <c r="D3" s="5" t="str">
        <f>_xlfn.XLOOKUP(A:A,[1]реестр!$A:$A,[1]реестр!$J:$J)</f>
        <v>зона кафе</v>
      </c>
      <c r="E3" s="5" t="str">
        <f>_xlfn.XLOOKUP(A:A,[1]реестр!$A:$A,[1]реестр!$I:$I,"свободное место")</f>
        <v>свободное место</v>
      </c>
    </row>
    <row r="4" spans="1:5" ht="20" customHeight="1">
      <c r="A4" s="6" t="str">
        <f>"27ID"&amp;B4</f>
        <v>27ID1</v>
      </c>
      <c r="B4" s="7">
        <v>1</v>
      </c>
      <c r="C4" s="5" t="str">
        <f>_xlfn.XLOOKUP(A:A,[1]реестр!$A:$A,[1]реестр!$H:$H, "ожидается заезд")</f>
        <v>ожидается заезд участника</v>
      </c>
      <c r="D4" s="5" t="str">
        <f>_xlfn.XLOOKUP(A:A,[1]реестр!$A:$A,[1]реестр!$J:$J)</f>
        <v>кондитерские изделия</v>
      </c>
      <c r="E4" s="5" t="str">
        <f>_xlfn.XLOOKUP(A:A,[1]реестр!$A:$A,[1]реестр!$I:$I,"свободное место")</f>
        <v>свободное место</v>
      </c>
    </row>
    <row r="5" spans="1:5" ht="20" customHeight="1">
      <c r="A5" s="6" t="str">
        <f t="shared" ref="A5:A27" si="0">"27ID"&amp;B5</f>
        <v>27ID2</v>
      </c>
      <c r="B5" s="7">
        <v>2</v>
      </c>
      <c r="C5" s="5" t="str">
        <f>_xlfn.XLOOKUP(A:A,[1]реестр!$A:$A,[1]реестр!$H:$H, "ожидается заезд")</f>
        <v>ожидается заезд участника</v>
      </c>
      <c r="D5" s="5" t="str">
        <f>_xlfn.XLOOKUP(A:A,[1]реестр!$A:$A,[1]реестр!$J:$J)</f>
        <v>мёд, продукция пчеловодства</v>
      </c>
      <c r="E5" s="5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27ID3</v>
      </c>
      <c r="B6" s="7">
        <v>3</v>
      </c>
      <c r="C6" s="5" t="str">
        <f>_xlfn.XLOOKUP(A:A,[1]реестр!$A:$A,[1]реестр!$H:$H, "ожидается заезд")</f>
        <v>ожидается заезд участника</v>
      </c>
      <c r="D6" s="5" t="str">
        <f>_xlfn.XLOOKUP(A:A,[1]реестр!$A:$A,[1]реестр!$J:$J)</f>
        <v>овощи и фрукты</v>
      </c>
      <c r="E6" s="5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27ID4</v>
      </c>
      <c r="B7" s="7">
        <v>4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овощи и фрукты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6" t="str">
        <f t="shared" si="0"/>
        <v>27ID5</v>
      </c>
      <c r="B8" s="7">
        <v>5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сухофрукты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6" t="str">
        <f t="shared" si="0"/>
        <v>27ID6</v>
      </c>
      <c r="B9" s="7">
        <v>6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сухофрукты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6" t="str">
        <f t="shared" si="0"/>
        <v>27ID7</v>
      </c>
      <c r="B10" s="7">
        <v>7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6" t="str">
        <f t="shared" si="0"/>
        <v>27ID8</v>
      </c>
      <c r="B11" s="7">
        <v>8</v>
      </c>
      <c r="C11" s="5" t="str">
        <f>_xlfn.XLOOKUP(A:A,[1]реестр!$A:$A,[1]реестр!$H:$H, "ожидается заезд")</f>
        <v>ожидается заезд участника</v>
      </c>
      <c r="D11" s="5" t="str">
        <f>_xlfn.XLOOKUP(A:A,[1]реестр!$A:$A,[1]реестр!$J:$J)</f>
        <v>овощи и фрукты</v>
      </c>
      <c r="E11" s="5" t="str">
        <f>_xlfn.XLOOKUP(A:A,[1]реестр!$A:$A,[1]реестр!$I:$I,"свободное место")</f>
        <v>свободное место</v>
      </c>
    </row>
    <row r="12" spans="1:5" ht="20" customHeight="1">
      <c r="A12" s="6" t="str">
        <f t="shared" si="0"/>
        <v>27ID9</v>
      </c>
      <c r="B12" s="7">
        <v>9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кондитерские изделия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6" t="str">
        <f t="shared" si="0"/>
        <v>27ID10</v>
      </c>
      <c r="B13" s="7">
        <v>10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хлеб, хлебобулочные изделия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6" t="str">
        <f t="shared" si="0"/>
        <v>27ID11</v>
      </c>
      <c r="B14" s="7">
        <v>11</v>
      </c>
      <c r="C14" s="5" t="str">
        <f>_xlfn.XLOOKUP(A:A,[1]реестр!$A:$A,[1]реестр!$H:$H, "ожидается заезд")</f>
        <v>ожидается заезд участника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свободное место</v>
      </c>
    </row>
    <row r="15" spans="1:5" ht="20" customHeight="1">
      <c r="A15" s="6" t="str">
        <f t="shared" si="0"/>
        <v>27ID12</v>
      </c>
      <c r="B15" s="7">
        <v>12</v>
      </c>
      <c r="C15" s="5" t="str">
        <f>_xlfn.XLOOKUP(A:A,[1]реестр!$A:$A,[1]реестр!$H:$H, "ожидается заезд")</f>
        <v>ожидается заезд участника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свободное место</v>
      </c>
    </row>
    <row r="16" spans="1:5" ht="20" customHeight="1">
      <c r="A16" s="6" t="str">
        <f t="shared" si="0"/>
        <v>27ID13</v>
      </c>
      <c r="B16" s="7">
        <v>13</v>
      </c>
      <c r="C16" s="5" t="str">
        <f>_xlfn.XLOOKUP(A:A,[1]реестр!$A:$A,[1]реестр!$H:$H, "ожидается заезд")</f>
        <v>ожидается заезд участника</v>
      </c>
      <c r="D16" s="5" t="str">
        <f>_xlfn.XLOOKUP(A:A,[1]реестр!$A:$A,[1]реестр!$J:$J)</f>
        <v>молочная продукция</v>
      </c>
      <c r="E16" s="5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27ID14</v>
      </c>
      <c r="B17" s="7">
        <v>14</v>
      </c>
      <c r="C17" s="5" t="str">
        <f>_xlfn.XLOOKUP(A:A,[1]реестр!$A:$A,[1]реестр!$H:$H, "ожидается заезд")</f>
        <v>ожидается заезд участника</v>
      </c>
      <c r="D17" s="5" t="str">
        <f>_xlfn.XLOOKUP(A:A,[1]реестр!$A:$A,[1]реестр!$J:$J)</f>
        <v>мясная гастрономия</v>
      </c>
      <c r="E17" s="5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27ID15</v>
      </c>
      <c r="B18" s="7">
        <v>15</v>
      </c>
      <c r="C18" s="5" t="str">
        <f>_xlfn.XLOOKUP(A:A,[1]реестр!$A:$A,[1]реестр!$H:$H, "ожидается заезд")</f>
        <v>ожидается заезд участника</v>
      </c>
      <c r="D18" s="5" t="str">
        <f>_xlfn.XLOOKUP(A:A,[1]реестр!$A:$A,[1]реестр!$J:$J)</f>
        <v>мясная гастрономия</v>
      </c>
      <c r="E18" s="5" t="str">
        <f>_xlfn.XLOOKUP(A:A,[1]реестр!$A:$A,[1]реестр!$I:$I,"свободное место")</f>
        <v>свободное место</v>
      </c>
    </row>
    <row r="19" spans="1:5" ht="20" customHeight="1">
      <c r="A19" s="6" t="str">
        <f t="shared" si="0"/>
        <v>27ID16</v>
      </c>
      <c r="B19" s="7">
        <v>16</v>
      </c>
      <c r="C19" s="5" t="str">
        <f>_xlfn.XLOOKUP(A:A,[1]реестр!$A:$A,[1]реестр!$H:$H, "ожидается заезд")</f>
        <v>ожидается заезд участника</v>
      </c>
      <c r="D19" s="5" t="str">
        <f>_xlfn.XLOOKUP(A:A,[1]реестр!$A:$A,[1]реестр!$J:$J)</f>
        <v>полуфабрикаты</v>
      </c>
      <c r="E19" s="5" t="str">
        <f>_xlfn.XLOOKUP(A:A,[1]реестр!$A:$A,[1]реестр!$I:$I,"свободное место")</f>
        <v>свободное место</v>
      </c>
    </row>
    <row r="20" spans="1:5" ht="20" customHeight="1">
      <c r="A20" s="6" t="str">
        <f t="shared" si="0"/>
        <v>27ID17</v>
      </c>
      <c r="B20" s="7">
        <v>17</v>
      </c>
      <c r="C20" s="5" t="str">
        <f>_xlfn.XLOOKUP(A:A,[1]реестр!$A:$A,[1]реестр!$H:$H, "ожидается заезд")</f>
        <v>ожидается заезд участника</v>
      </c>
      <c r="D20" s="5" t="str">
        <f>_xlfn.XLOOKUP(A:A,[1]реестр!$A:$A,[1]реестр!$J:$J)</f>
        <v>рыба, рыбная продукция</v>
      </c>
      <c r="E20" s="5" t="str">
        <f>_xlfn.XLOOKUP(A:A,[1]реестр!$A:$A,[1]реестр!$I:$I,"свободное место")</f>
        <v>свободное место</v>
      </c>
    </row>
    <row r="21" spans="1:5" ht="20" customHeight="1">
      <c r="A21" s="6" t="str">
        <f t="shared" si="0"/>
        <v>27ID18</v>
      </c>
      <c r="B21" s="7">
        <v>18</v>
      </c>
      <c r="C21" s="5" t="str">
        <f>_xlfn.XLOOKUP(A:A,[1]реестр!$A:$A,[1]реестр!$H:$H, "ожидается заезд")</f>
        <v>ожидается заезд участника</v>
      </c>
      <c r="D21" s="5" t="str">
        <f>_xlfn.XLOOKUP(A:A,[1]реестр!$A:$A,[1]реестр!$J:$J)</f>
        <v>рыба, рыбная продукция</v>
      </c>
      <c r="E21" s="5" t="str">
        <f>_xlfn.XLOOKUP(A:A,[1]реестр!$A:$A,[1]реестр!$I:$I,"свободное место")</f>
        <v>свободное место</v>
      </c>
    </row>
    <row r="22" spans="1:5" ht="20" customHeight="1">
      <c r="A22" s="6" t="str">
        <f t="shared" si="0"/>
        <v>27ID19</v>
      </c>
      <c r="B22" s="7">
        <v>19</v>
      </c>
      <c r="C22" s="5" t="str">
        <f>_xlfn.XLOOKUP(A:A,[1]реестр!$A:$A,[1]реестр!$H:$H, "ожидается заезд")</f>
        <v>ожидается заезд участника</v>
      </c>
      <c r="D22" s="5" t="str">
        <f>_xlfn.XLOOKUP(A:A,[1]реестр!$A:$A,[1]реестр!$J:$J)</f>
        <v>соленья</v>
      </c>
      <c r="E22" s="5" t="str">
        <f>_xlfn.XLOOKUP(A:A,[1]реестр!$A:$A,[1]реестр!$I:$I,"свободное место")</f>
        <v>свободное место</v>
      </c>
    </row>
    <row r="23" spans="1:5" ht="20" customHeight="1">
      <c r="A23" s="6" t="str">
        <f t="shared" si="0"/>
        <v>27ID20</v>
      </c>
      <c r="B23" s="7">
        <v>20</v>
      </c>
      <c r="C23" s="5" t="str">
        <f>_xlfn.XLOOKUP(A:A,[1]реестр!$A:$A,[1]реестр!$H:$H, "ожидается заезд")</f>
        <v>ожидается заезд участника</v>
      </c>
      <c r="D23" s="5" t="str">
        <f>_xlfn.XLOOKUP(A:A,[1]реестр!$A:$A,[1]реестр!$J:$J)</f>
        <v>мясная гастрономия</v>
      </c>
      <c r="E23" s="5" t="str">
        <f>_xlfn.XLOOKUP(A:A,[1]реестр!$A:$A,[1]реестр!$I:$I,"свободное место")</f>
        <v>свободное место</v>
      </c>
    </row>
    <row r="24" spans="1:5" ht="20" customHeight="1">
      <c r="A24" s="6" t="str">
        <f t="shared" si="0"/>
        <v>27ID21</v>
      </c>
      <c r="B24" s="7">
        <v>21</v>
      </c>
      <c r="C24" s="5" t="str">
        <f>_xlfn.XLOOKUP(A:A,[1]реестр!$A:$A,[1]реестр!$H:$H, "ожидается заезд")</f>
        <v>ожидается заезд участника</v>
      </c>
      <c r="D24" s="5" t="str">
        <f>_xlfn.XLOOKUP(A:A,[1]реестр!$A:$A,[1]реестр!$J:$J)</f>
        <v>мясная гастрономия</v>
      </c>
      <c r="E24" s="5" t="str">
        <f>_xlfn.XLOOKUP(A:A,[1]реестр!$A:$A,[1]реестр!$I:$I,"свободное место")</f>
        <v>свободное место</v>
      </c>
    </row>
    <row r="25" spans="1:5" ht="20" customHeight="1">
      <c r="A25" s="6" t="str">
        <f t="shared" si="0"/>
        <v>27ID22</v>
      </c>
      <c r="B25" s="7">
        <v>22</v>
      </c>
      <c r="C25" s="5" t="str">
        <f>_xlfn.XLOOKUP(A:A,[1]реестр!$A:$A,[1]реестр!$H:$H, "ожидается заезд")</f>
        <v>ожидается заезд участника</v>
      </c>
      <c r="D25" s="5" t="str">
        <f>_xlfn.XLOOKUP(A:A,[1]реестр!$A:$A,[1]реестр!$J:$J)</f>
        <v>мясная гастрономия</v>
      </c>
      <c r="E25" s="5" t="str">
        <f>_xlfn.XLOOKUP(A:A,[1]реестр!$A:$A,[1]реестр!$I:$I,"свободное место")</f>
        <v>свободное место</v>
      </c>
    </row>
    <row r="26" spans="1:5" ht="20" customHeight="1">
      <c r="A26" s="6" t="str">
        <f t="shared" si="0"/>
        <v>27ID23</v>
      </c>
      <c r="B26" s="7">
        <v>23</v>
      </c>
      <c r="C26" s="5" t="str">
        <f>_xlfn.XLOOKUP(A:A,[1]реестр!$A:$A,[1]реестр!$H:$H, "ожидается заезд")</f>
        <v>ожидается заезд участника</v>
      </c>
      <c r="D26" s="5" t="str">
        <f>_xlfn.XLOOKUP(A:A,[1]реестр!$A:$A,[1]реестр!$J:$J)</f>
        <v>мясная гастрономия</v>
      </c>
      <c r="E26" s="5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27ID24</v>
      </c>
      <c r="B27" s="7">
        <v>24</v>
      </c>
      <c r="C27" s="5" t="str">
        <f>_xlfn.XLOOKUP(A:A,[1]реестр!$A:$A,[1]реестр!$H:$H, "ожидается заезд")</f>
        <v>ожидается заезд участника</v>
      </c>
      <c r="D27" s="5" t="str">
        <f>_xlfn.XLOOKUP(A:A,[1]реестр!$A:$A,[1]реестр!$J:$J)</f>
        <v>молочная продукция</v>
      </c>
      <c r="E27" s="5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19</cp:revision>
  <cp:lastPrinted>2025-12-03T07:49:46Z</cp:lastPrinted>
  <dcterms:created xsi:type="dcterms:W3CDTF">2020-02-12T13:28:08Z</dcterms:created>
  <dcterms:modified xsi:type="dcterms:W3CDTF">2026-08-13T05:14:49Z</dcterms:modified>
</cp:coreProperties>
</file>